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i.lukesova\Desktop\"/>
    </mc:Choice>
  </mc:AlternateContent>
  <xr:revisionPtr revIDLastSave="0" documentId="13_ncr:1_{CFB98865-7258-46C1-B3C7-C256A778E6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ávrh rozpočtu 2025" sheetId="1" r:id="rId1"/>
    <sheet name=" příloha " sheetId="2" r:id="rId2"/>
    <sheet name="investice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tF5xlsolNPphlY2G1uC1TJk4ONfpG5qrmylCs7S6HNY="/>
    </ext>
  </extLst>
</workbook>
</file>

<file path=xl/calcChain.xml><?xml version="1.0" encoding="utf-8"?>
<calcChain xmlns="http://schemas.openxmlformats.org/spreadsheetml/2006/main">
  <c r="E63" i="1" l="1"/>
  <c r="D63" i="1"/>
  <c r="C63" i="1"/>
  <c r="E59" i="1"/>
  <c r="D59" i="1"/>
  <c r="C59" i="1"/>
  <c r="E50" i="1"/>
  <c r="D50" i="1"/>
  <c r="C50" i="1"/>
  <c r="E31" i="1"/>
  <c r="D31" i="1"/>
  <c r="C31" i="1"/>
  <c r="E25" i="1"/>
  <c r="D25" i="1"/>
  <c r="D64" i="1" s="1"/>
  <c r="D65" i="1" s="1"/>
  <c r="C25" i="1"/>
  <c r="C64" i="1" s="1"/>
  <c r="C65" i="1" s="1"/>
  <c r="E10" i="1"/>
  <c r="D10" i="1"/>
  <c r="C7" i="1"/>
  <c r="C10" i="1" s="1"/>
  <c r="E64" i="1" l="1"/>
  <c r="E65" i="1" s="1"/>
</calcChain>
</file>

<file path=xl/sharedStrings.xml><?xml version="1.0" encoding="utf-8"?>
<sst xmlns="http://schemas.openxmlformats.org/spreadsheetml/2006/main" count="71" uniqueCount="70">
  <si>
    <t>PO:</t>
  </si>
  <si>
    <t>ZŠ, Náchod, Drtinovo náměstí 121</t>
  </si>
  <si>
    <t>v tis. Kč</t>
  </si>
  <si>
    <t>Skutečnost</t>
  </si>
  <si>
    <t>Rozpočet</t>
  </si>
  <si>
    <t>Návrh</t>
  </si>
  <si>
    <t xml:space="preserve"> </t>
  </si>
  <si>
    <t>Druh - rozepsat do řádků</t>
  </si>
  <si>
    <t>VÝNOSY</t>
  </si>
  <si>
    <t>úplata MŠ, ŠD, SVČ, ZUŠ</t>
  </si>
  <si>
    <t>zapojení fondů</t>
  </si>
  <si>
    <t>jiné výnosy - rozepsat v příloze</t>
  </si>
  <si>
    <t>VÝNOSY CELKEM</t>
  </si>
  <si>
    <t>NÁKLADY</t>
  </si>
  <si>
    <t>501 Spotřeba materiálu</t>
  </si>
  <si>
    <t xml:space="preserve">DDM  do 3000 Kč </t>
  </si>
  <si>
    <t>předplatné</t>
  </si>
  <si>
    <t>tiskopisy</t>
  </si>
  <si>
    <t>UP, hračky</t>
  </si>
  <si>
    <t xml:space="preserve">výtvarný materiál </t>
  </si>
  <si>
    <t>kancelářský materiál</t>
  </si>
  <si>
    <t>úklidové prostředky</t>
  </si>
  <si>
    <t>pohonné hmoty</t>
  </si>
  <si>
    <t>materiál na opravy</t>
  </si>
  <si>
    <t>textil</t>
  </si>
  <si>
    <t>nespecifikované - rozepsat v příloze</t>
  </si>
  <si>
    <t>501 CELKEM</t>
  </si>
  <si>
    <t>502 Spotřeba energie</t>
  </si>
  <si>
    <t>elektřina</t>
  </si>
  <si>
    <t>pára</t>
  </si>
  <si>
    <t>plyn</t>
  </si>
  <si>
    <t>vodné, stočné</t>
  </si>
  <si>
    <t>502 CELKEM</t>
  </si>
  <si>
    <t>511 Opravy a udržování</t>
  </si>
  <si>
    <t>512 Cestovné</t>
  </si>
  <si>
    <t>513 Náklady na reprezentaci</t>
  </si>
  <si>
    <t>518 Ostatní služby</t>
  </si>
  <si>
    <t>nájemné</t>
  </si>
  <si>
    <t>zpracování platů a účetnictví</t>
  </si>
  <si>
    <t>poštovní služby, telefony, internet</t>
  </si>
  <si>
    <t>poplatky bance</t>
  </si>
  <si>
    <t>zabezpečení, služby PCO</t>
  </si>
  <si>
    <t>revize</t>
  </si>
  <si>
    <t>údržba zeleně</t>
  </si>
  <si>
    <t>svoz odpadu</t>
  </si>
  <si>
    <t>praní prádla</t>
  </si>
  <si>
    <t>SW služby</t>
  </si>
  <si>
    <t>dopravní výchova (MŠ, ZŠ)</t>
  </si>
  <si>
    <t>plavecký výcvik (MŠ, ZŠ)</t>
  </si>
  <si>
    <t>prevence rizikového chování</t>
  </si>
  <si>
    <t>518 CELKEM</t>
  </si>
  <si>
    <t>521 Mzdové náklady</t>
  </si>
  <si>
    <t>524 Soc.+ zdrav. pojištění</t>
  </si>
  <si>
    <t>525 Zákonné pojištění</t>
  </si>
  <si>
    <t>527 Zákonné sociální náklady</t>
  </si>
  <si>
    <t>FKSP</t>
  </si>
  <si>
    <t>lékařské prohlídky</t>
  </si>
  <si>
    <t>OOPP</t>
  </si>
  <si>
    <t>DVPP</t>
  </si>
  <si>
    <t>527 CELKEM</t>
  </si>
  <si>
    <t xml:space="preserve">551 Odpisy </t>
  </si>
  <si>
    <t xml:space="preserve">558 Náklady z DDM </t>
  </si>
  <si>
    <t>rozepsat v příloze</t>
  </si>
  <si>
    <t>558 CELKEM</t>
  </si>
  <si>
    <t>NÁKLADY CELKEM</t>
  </si>
  <si>
    <t>PŘÍSPĚVEK = NÁKLADY - VÝNOSY</t>
  </si>
  <si>
    <t>INVESTICE - rozepsat v příloze</t>
  </si>
  <si>
    <t>Vypracoval/a:</t>
  </si>
  <si>
    <t>J. Hejk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</si>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</sst>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10"/>
      <color theme="1"/>
      <name val="Arial"/>
    </font>
    <font>
      <b/>
      <u/>
      <sz val="12"/>
      <color theme="1"/>
      <name val="Arial"/>
    </font>
    <font>
      <sz val="12"/>
      <color theme="1"/>
      <name val="Arial"/>
    </font>
    <font>
      <b/>
      <sz val="9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C99"/>
        <bgColor rgb="FFFFCC9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CC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2" borderId="10" xfId="0" applyFont="1" applyFill="1" applyBorder="1"/>
    <xf numFmtId="0" fontId="2" fillId="2" borderId="11" xfId="0" applyFont="1" applyFill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4" xfId="0" applyFont="1" applyFill="1" applyBorder="1"/>
    <xf numFmtId="0" fontId="2" fillId="0" borderId="15" xfId="0" applyFont="1" applyBorder="1"/>
    <xf numFmtId="0" fontId="2" fillId="0" borderId="16" xfId="0" applyFont="1" applyBorder="1"/>
    <xf numFmtId="164" fontId="2" fillId="0" borderId="17" xfId="0" applyNumberFormat="1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7" xfId="0" applyFont="1" applyBorder="1"/>
    <xf numFmtId="0" fontId="2" fillId="0" borderId="20" xfId="0" applyFont="1" applyBorder="1"/>
    <xf numFmtId="164" fontId="2" fillId="0" borderId="20" xfId="0" applyNumberFormat="1" applyFont="1" applyBorder="1"/>
    <xf numFmtId="0" fontId="2" fillId="0" borderId="21" xfId="0" applyFont="1" applyBorder="1"/>
    <xf numFmtId="0" fontId="2" fillId="0" borderId="22" xfId="0" applyFont="1" applyBorder="1"/>
    <xf numFmtId="0" fontId="1" fillId="2" borderId="23" xfId="0" applyFont="1" applyFill="1" applyBorder="1"/>
    <xf numFmtId="0" fontId="2" fillId="2" borderId="24" xfId="0" applyFont="1" applyFill="1" applyBorder="1"/>
    <xf numFmtId="164" fontId="1" fillId="2" borderId="23" xfId="0" applyNumberFormat="1" applyFont="1" applyFill="1" applyBorder="1"/>
    <xf numFmtId="0" fontId="1" fillId="2" borderId="8" xfId="0" applyFont="1" applyFill="1" applyBorder="1"/>
    <xf numFmtId="0" fontId="2" fillId="0" borderId="6" xfId="0" applyFont="1" applyBorder="1"/>
    <xf numFmtId="0" fontId="2" fillId="0" borderId="7" xfId="0" applyFont="1" applyBorder="1"/>
    <xf numFmtId="164" fontId="2" fillId="0" borderId="6" xfId="0" applyNumberFormat="1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25" xfId="0" applyFont="1" applyFill="1" applyBorder="1"/>
    <xf numFmtId="164" fontId="2" fillId="2" borderId="12" xfId="0" applyNumberFormat="1" applyFont="1" applyFill="1" applyBorder="1"/>
    <xf numFmtId="0" fontId="1" fillId="0" borderId="17" xfId="0" applyFont="1" applyBorder="1"/>
    <xf numFmtId="164" fontId="1" fillId="0" borderId="6" xfId="0" applyNumberFormat="1" applyFont="1" applyBorder="1"/>
    <xf numFmtId="0" fontId="1" fillId="0" borderId="26" xfId="0" applyFont="1" applyBorder="1"/>
    <xf numFmtId="0" fontId="2" fillId="0" borderId="1" xfId="0" applyFont="1" applyBorder="1"/>
    <xf numFmtId="164" fontId="2" fillId="0" borderId="26" xfId="0" applyNumberFormat="1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1" fillId="0" borderId="18" xfId="0" applyFont="1" applyBorder="1"/>
    <xf numFmtId="0" fontId="1" fillId="0" borderId="19" xfId="0" applyFont="1" applyBorder="1"/>
    <xf numFmtId="164" fontId="1" fillId="0" borderId="8" xfId="0" applyNumberFormat="1" applyFont="1" applyBorder="1"/>
    <xf numFmtId="0" fontId="1" fillId="0" borderId="20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4" xfId="0" applyFont="1" applyBorder="1"/>
    <xf numFmtId="0" fontId="2" fillId="0" borderId="32" xfId="0" applyFont="1" applyBorder="1"/>
    <xf numFmtId="0" fontId="1" fillId="0" borderId="5" xfId="0" applyFont="1" applyBorder="1"/>
    <xf numFmtId="0" fontId="1" fillId="0" borderId="33" xfId="0" applyFont="1" applyBorder="1"/>
    <xf numFmtId="0" fontId="1" fillId="0" borderId="34" xfId="0" applyFont="1" applyBorder="1"/>
    <xf numFmtId="0" fontId="2" fillId="0" borderId="26" xfId="0" applyFont="1" applyBorder="1"/>
    <xf numFmtId="0" fontId="2" fillId="3" borderId="35" xfId="0" applyFont="1" applyFill="1" applyBorder="1"/>
    <xf numFmtId="0" fontId="1" fillId="0" borderId="2" xfId="0" applyFont="1" applyBorder="1"/>
    <xf numFmtId="0" fontId="1" fillId="0" borderId="36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164" fontId="2" fillId="0" borderId="2" xfId="0" applyNumberFormat="1" applyFont="1" applyBorder="1"/>
    <xf numFmtId="0" fontId="2" fillId="0" borderId="3" xfId="0" applyFont="1" applyBorder="1"/>
    <xf numFmtId="0" fontId="2" fillId="0" borderId="37" xfId="0" applyFont="1" applyBorder="1"/>
    <xf numFmtId="0" fontId="1" fillId="0" borderId="29" xfId="0" applyFont="1" applyBorder="1"/>
    <xf numFmtId="164" fontId="2" fillId="0" borderId="15" xfId="0" applyNumberFormat="1" applyFont="1" applyBorder="1"/>
    <xf numFmtId="0" fontId="1" fillId="0" borderId="16" xfId="0" applyFont="1" applyBorder="1"/>
    <xf numFmtId="0" fontId="2" fillId="3" borderId="40" xfId="0" applyFont="1" applyFill="1" applyBorder="1"/>
    <xf numFmtId="0" fontId="2" fillId="0" borderId="41" xfId="0" applyFont="1" applyBorder="1"/>
    <xf numFmtId="164" fontId="2" fillId="0" borderId="34" xfId="0" applyNumberFormat="1" applyFont="1" applyBorder="1"/>
    <xf numFmtId="0" fontId="2" fillId="0" borderId="42" xfId="0" applyFont="1" applyBorder="1"/>
    <xf numFmtId="0" fontId="2" fillId="0" borderId="43" xfId="0" applyFont="1" applyBorder="1"/>
    <xf numFmtId="0" fontId="1" fillId="2" borderId="24" xfId="0" applyFont="1" applyFill="1" applyBorder="1"/>
    <xf numFmtId="164" fontId="1" fillId="2" borderId="44" xfId="0" applyNumberFormat="1" applyFont="1" applyFill="1" applyBorder="1"/>
    <xf numFmtId="0" fontId="1" fillId="4" borderId="44" xfId="0" applyFont="1" applyFill="1" applyBorder="1"/>
    <xf numFmtId="0" fontId="2" fillId="4" borderId="45" xfId="0" applyFont="1" applyFill="1" applyBorder="1"/>
    <xf numFmtId="164" fontId="1" fillId="4" borderId="23" xfId="0" applyNumberFormat="1" applyFont="1" applyFill="1" applyBorder="1"/>
    <xf numFmtId="164" fontId="1" fillId="4" borderId="8" xfId="0" applyNumberFormat="1" applyFont="1" applyFill="1" applyBorder="1"/>
    <xf numFmtId="0" fontId="1" fillId="5" borderId="23" xfId="0" applyFont="1" applyFill="1" applyBorder="1"/>
    <xf numFmtId="0" fontId="2" fillId="5" borderId="24" xfId="0" applyFont="1" applyFill="1" applyBorder="1"/>
    <xf numFmtId="0" fontId="2" fillId="5" borderId="23" xfId="0" applyFont="1" applyFill="1" applyBorder="1"/>
    <xf numFmtId="0" fontId="2" fillId="5" borderId="8" xfId="0" applyFont="1" applyFill="1" applyBorder="1"/>
    <xf numFmtId="0" fontId="2" fillId="5" borderId="46" xfId="0" applyFont="1" applyFill="1" applyBorder="1"/>
    <xf numFmtId="14" fontId="1" fillId="0" borderId="0" xfId="0" applyNumberFormat="1" applyFont="1"/>
    <xf numFmtId="14" fontId="2" fillId="0" borderId="0" xfId="0" applyNumberFormat="1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00"/>
  <sheetViews>
    <sheetView tabSelected="1" topLeftCell="A37" workbookViewId="0">
      <selection activeCell="G31" sqref="G31"/>
    </sheetView>
  </sheetViews>
  <sheetFormatPr defaultColWidth="12.5703125" defaultRowHeight="15" customHeight="1" x14ac:dyDescent="0.2"/>
  <cols>
    <col min="1" max="1" width="13.42578125" customWidth="1"/>
    <col min="2" max="2" width="25.42578125" customWidth="1"/>
    <col min="3" max="3" width="12.140625" customWidth="1"/>
    <col min="4" max="4" width="11.28515625" customWidth="1"/>
    <col min="5" max="5" width="13.42578125" customWidth="1"/>
    <col min="6" max="6" width="11.5703125" customWidth="1"/>
    <col min="7" max="7" width="17.28515625" customWidth="1"/>
    <col min="8" max="9" width="11.5703125" customWidth="1"/>
    <col min="10" max="26" width="8" customWidth="1"/>
  </cols>
  <sheetData>
    <row r="1" spans="1:9" ht="12.75" customHeight="1" x14ac:dyDescent="0.2">
      <c r="A1" s="1" t="s">
        <v>0</v>
      </c>
      <c r="B1" s="2" t="s">
        <v>1</v>
      </c>
      <c r="C1" s="2"/>
      <c r="D1" s="2"/>
    </row>
    <row r="2" spans="1:9" ht="13.5" customHeight="1" x14ac:dyDescent="0.2">
      <c r="A2" s="3"/>
      <c r="B2" s="3"/>
      <c r="C2" s="3"/>
      <c r="D2" s="3"/>
      <c r="E2" s="4" t="s">
        <v>2</v>
      </c>
    </row>
    <row r="3" spans="1:9" ht="15.75" customHeight="1" x14ac:dyDescent="0.25">
      <c r="A3" s="5"/>
      <c r="B3" s="6"/>
      <c r="C3" s="7" t="s">
        <v>3</v>
      </c>
      <c r="D3" s="8" t="s">
        <v>4</v>
      </c>
      <c r="E3" s="8" t="s">
        <v>5</v>
      </c>
    </row>
    <row r="4" spans="1:9" ht="13.5" customHeight="1" x14ac:dyDescent="0.2">
      <c r="A4" s="1"/>
      <c r="B4" s="1" t="s">
        <v>6</v>
      </c>
      <c r="C4" s="9">
        <v>2024</v>
      </c>
      <c r="D4" s="10">
        <v>2025</v>
      </c>
      <c r="E4" s="10">
        <v>2026</v>
      </c>
    </row>
    <row r="5" spans="1:9" ht="13.5" customHeight="1" x14ac:dyDescent="0.2">
      <c r="A5" s="11"/>
      <c r="B5" s="12" t="s">
        <v>7</v>
      </c>
      <c r="C5" s="11"/>
      <c r="D5" s="13"/>
      <c r="E5" s="14"/>
    </row>
    <row r="6" spans="1:9" ht="12.75" customHeight="1" x14ac:dyDescent="0.2">
      <c r="A6" s="15" t="s">
        <v>8</v>
      </c>
      <c r="B6" s="16"/>
      <c r="C6" s="17"/>
      <c r="D6" s="18"/>
      <c r="E6" s="19"/>
    </row>
    <row r="7" spans="1:9" ht="12.75" customHeight="1" x14ac:dyDescent="0.2">
      <c r="A7" s="20" t="s">
        <v>9</v>
      </c>
      <c r="B7" s="21"/>
      <c r="C7" s="22">
        <f>88151/1000</f>
        <v>88.150999999999996</v>
      </c>
      <c r="D7" s="23">
        <v>110</v>
      </c>
      <c r="E7" s="24">
        <v>100</v>
      </c>
    </row>
    <row r="8" spans="1:9" ht="12.75" customHeight="1" x14ac:dyDescent="0.2">
      <c r="A8" s="25" t="s">
        <v>10</v>
      </c>
      <c r="B8" s="21"/>
      <c r="C8" s="22"/>
      <c r="D8" s="23"/>
      <c r="E8" s="24"/>
    </row>
    <row r="9" spans="1:9" ht="13.5" customHeight="1" x14ac:dyDescent="0.2">
      <c r="A9" s="26" t="s">
        <v>11</v>
      </c>
      <c r="B9" s="3"/>
      <c r="C9" s="27">
        <v>33.450000000000003</v>
      </c>
      <c r="D9" s="28">
        <v>20</v>
      </c>
      <c r="E9" s="29">
        <v>20</v>
      </c>
      <c r="G9" s="3"/>
    </row>
    <row r="10" spans="1:9" ht="13.5" customHeight="1" x14ac:dyDescent="0.2">
      <c r="A10" s="30" t="s">
        <v>12</v>
      </c>
      <c r="B10" s="31"/>
      <c r="C10" s="32">
        <f t="shared" ref="C10:E10" si="0">SUM(C7:C9)</f>
        <v>121.601</v>
      </c>
      <c r="D10" s="33">
        <f t="shared" si="0"/>
        <v>130</v>
      </c>
      <c r="E10" s="33">
        <f t="shared" si="0"/>
        <v>120</v>
      </c>
      <c r="G10" s="3"/>
    </row>
    <row r="11" spans="1:9" ht="13.5" customHeight="1" x14ac:dyDescent="0.2">
      <c r="A11" s="34"/>
      <c r="B11" s="35"/>
      <c r="C11" s="36"/>
      <c r="D11" s="37"/>
      <c r="E11" s="38"/>
      <c r="G11" s="3"/>
    </row>
    <row r="12" spans="1:9" ht="12.75" customHeight="1" x14ac:dyDescent="0.2">
      <c r="A12" s="39" t="s">
        <v>13</v>
      </c>
      <c r="B12" s="16"/>
      <c r="C12" s="40"/>
      <c r="D12" s="18"/>
      <c r="E12" s="19"/>
      <c r="G12" s="3"/>
    </row>
    <row r="13" spans="1:9" ht="12.75" customHeight="1" x14ac:dyDescent="0.2">
      <c r="A13" s="41" t="s">
        <v>14</v>
      </c>
      <c r="B13" s="21"/>
      <c r="C13" s="22"/>
      <c r="D13" s="23"/>
      <c r="E13" s="24"/>
      <c r="G13" s="3"/>
      <c r="I13" s="3"/>
    </row>
    <row r="14" spans="1:9" ht="12.75" customHeight="1" x14ac:dyDescent="0.2">
      <c r="A14" s="25" t="s">
        <v>15</v>
      </c>
      <c r="B14" s="21"/>
      <c r="C14" s="25">
        <v>58.1</v>
      </c>
      <c r="D14" s="23">
        <v>50</v>
      </c>
      <c r="E14" s="24">
        <v>70</v>
      </c>
      <c r="F14" s="3"/>
      <c r="G14" s="3"/>
      <c r="H14" s="3"/>
    </row>
    <row r="15" spans="1:9" ht="12.75" customHeight="1" x14ac:dyDescent="0.2">
      <c r="A15" s="25" t="s">
        <v>16</v>
      </c>
      <c r="B15" s="21"/>
      <c r="C15" s="25">
        <v>5</v>
      </c>
      <c r="D15" s="23">
        <v>5</v>
      </c>
      <c r="E15" s="24">
        <v>5</v>
      </c>
    </row>
    <row r="16" spans="1:9" ht="12.75" customHeight="1" x14ac:dyDescent="0.2">
      <c r="A16" s="26" t="s">
        <v>17</v>
      </c>
      <c r="B16" s="21"/>
      <c r="C16" s="25">
        <v>6</v>
      </c>
      <c r="D16" s="23">
        <v>8</v>
      </c>
      <c r="E16" s="24">
        <v>8</v>
      </c>
      <c r="F16" s="3"/>
    </row>
    <row r="17" spans="1:6" ht="12.75" customHeight="1" x14ac:dyDescent="0.2">
      <c r="A17" s="25" t="s">
        <v>18</v>
      </c>
      <c r="B17" s="21"/>
      <c r="C17" s="25">
        <v>81.900000000000006</v>
      </c>
      <c r="D17" s="23">
        <v>40</v>
      </c>
      <c r="E17" s="24">
        <v>230</v>
      </c>
    </row>
    <row r="18" spans="1:6" ht="12.75" customHeight="1" x14ac:dyDescent="0.2">
      <c r="A18" s="25" t="s">
        <v>19</v>
      </c>
      <c r="B18" s="21"/>
      <c r="C18" s="25">
        <v>34.700000000000003</v>
      </c>
      <c r="D18" s="23">
        <v>20</v>
      </c>
      <c r="E18" s="24">
        <v>80</v>
      </c>
    </row>
    <row r="19" spans="1:6" ht="12.75" customHeight="1" x14ac:dyDescent="0.2">
      <c r="A19" s="25" t="s">
        <v>20</v>
      </c>
      <c r="B19" s="21"/>
      <c r="C19" s="25">
        <v>42.7</v>
      </c>
      <c r="D19" s="23">
        <v>50</v>
      </c>
      <c r="E19" s="24">
        <v>60</v>
      </c>
    </row>
    <row r="20" spans="1:6" ht="12.75" customHeight="1" x14ac:dyDescent="0.2">
      <c r="A20" s="25" t="s">
        <v>21</v>
      </c>
      <c r="B20" s="21"/>
      <c r="C20" s="25">
        <v>40</v>
      </c>
      <c r="D20" s="23">
        <v>50</v>
      </c>
      <c r="E20" s="24">
        <v>50</v>
      </c>
    </row>
    <row r="21" spans="1:6" ht="12.75" customHeight="1" x14ac:dyDescent="0.2">
      <c r="A21" s="25" t="s">
        <v>22</v>
      </c>
      <c r="B21" s="21"/>
      <c r="C21" s="25">
        <v>1.8</v>
      </c>
      <c r="D21" s="23">
        <v>5</v>
      </c>
      <c r="E21" s="24">
        <v>5</v>
      </c>
    </row>
    <row r="22" spans="1:6" ht="12.75" customHeight="1" x14ac:dyDescent="0.2">
      <c r="A22" s="25" t="s">
        <v>23</v>
      </c>
      <c r="B22" s="21"/>
      <c r="C22" s="25">
        <v>14.2</v>
      </c>
      <c r="D22" s="23">
        <v>20</v>
      </c>
      <c r="E22" s="24">
        <v>40</v>
      </c>
    </row>
    <row r="23" spans="1:6" ht="12.75" customHeight="1" x14ac:dyDescent="0.2">
      <c r="A23" s="25" t="s">
        <v>24</v>
      </c>
      <c r="B23" s="21"/>
      <c r="C23" s="25">
        <v>0</v>
      </c>
      <c r="D23" s="23">
        <v>5.8</v>
      </c>
      <c r="E23" s="24">
        <v>6.5</v>
      </c>
    </row>
    <row r="24" spans="1:6" ht="13.5" customHeight="1" x14ac:dyDescent="0.2">
      <c r="A24" s="26" t="s">
        <v>25</v>
      </c>
      <c r="B24" s="3"/>
      <c r="C24" s="25">
        <v>2.2000000000000002</v>
      </c>
      <c r="D24" s="28">
        <v>20</v>
      </c>
      <c r="E24" s="29">
        <v>20</v>
      </c>
      <c r="F24" s="3"/>
    </row>
    <row r="25" spans="1:6" ht="13.5" customHeight="1" x14ac:dyDescent="0.2">
      <c r="A25" s="11" t="s">
        <v>26</v>
      </c>
      <c r="B25" s="35"/>
      <c r="C25" s="42">
        <f t="shared" ref="C25:E25" si="1">SUM(C13:C24)</f>
        <v>286.59999999999997</v>
      </c>
      <c r="D25" s="13">
        <f t="shared" si="1"/>
        <v>273.8</v>
      </c>
      <c r="E25" s="13">
        <f t="shared" si="1"/>
        <v>574.5</v>
      </c>
    </row>
    <row r="26" spans="1:6" ht="12.75" customHeight="1" x14ac:dyDescent="0.2">
      <c r="A26" s="43" t="s">
        <v>27</v>
      </c>
      <c r="B26" s="44"/>
      <c r="C26" s="45"/>
      <c r="D26" s="46"/>
      <c r="E26" s="47"/>
    </row>
    <row r="27" spans="1:6" ht="12.75" customHeight="1" x14ac:dyDescent="0.2">
      <c r="A27" s="25" t="s">
        <v>28</v>
      </c>
      <c r="B27" s="21"/>
      <c r="C27" s="25">
        <v>221.89400000000001</v>
      </c>
      <c r="D27" s="23">
        <v>230</v>
      </c>
      <c r="E27" s="24">
        <v>230</v>
      </c>
    </row>
    <row r="28" spans="1:6" ht="12.75" customHeight="1" x14ac:dyDescent="0.2">
      <c r="A28" s="20" t="s">
        <v>29</v>
      </c>
      <c r="B28" s="48"/>
      <c r="C28" s="20"/>
      <c r="D28" s="49"/>
      <c r="E28" s="50"/>
    </row>
    <row r="29" spans="1:6" ht="12.75" customHeight="1" x14ac:dyDescent="0.2">
      <c r="A29" s="25" t="s">
        <v>30</v>
      </c>
      <c r="B29" s="21"/>
      <c r="C29" s="41">
        <v>363.01</v>
      </c>
      <c r="D29" s="51">
        <v>300</v>
      </c>
      <c r="E29" s="52">
        <v>400</v>
      </c>
    </row>
    <row r="30" spans="1:6" ht="13.5" customHeight="1" x14ac:dyDescent="0.2">
      <c r="A30" s="26" t="s">
        <v>31</v>
      </c>
      <c r="B30" s="3"/>
      <c r="C30" s="26">
        <v>55.5</v>
      </c>
      <c r="D30" s="28">
        <v>55</v>
      </c>
      <c r="E30" s="29">
        <v>56</v>
      </c>
    </row>
    <row r="31" spans="1:6" ht="13.5" customHeight="1" x14ac:dyDescent="0.2">
      <c r="A31" s="11" t="s">
        <v>32</v>
      </c>
      <c r="B31" s="35"/>
      <c r="C31" s="42">
        <f t="shared" ref="C31:E31" si="2">SUM(C26:C30)</f>
        <v>640.404</v>
      </c>
      <c r="D31" s="42">
        <f t="shared" si="2"/>
        <v>585</v>
      </c>
      <c r="E31" s="53">
        <f t="shared" si="2"/>
        <v>686</v>
      </c>
    </row>
    <row r="32" spans="1:6" ht="13.5" customHeight="1" x14ac:dyDescent="0.2">
      <c r="A32" s="54" t="s">
        <v>33</v>
      </c>
      <c r="B32" s="44"/>
      <c r="C32" s="43">
        <v>113.337</v>
      </c>
      <c r="D32" s="55">
        <v>60</v>
      </c>
      <c r="E32" s="56">
        <v>80</v>
      </c>
      <c r="F32" s="3"/>
    </row>
    <row r="33" spans="1:6" ht="13.5" customHeight="1" x14ac:dyDescent="0.2">
      <c r="A33" s="11" t="s">
        <v>34</v>
      </c>
      <c r="B33" s="35"/>
      <c r="C33" s="11">
        <v>2.1</v>
      </c>
      <c r="D33" s="13">
        <v>5</v>
      </c>
      <c r="E33" s="14">
        <v>5</v>
      </c>
    </row>
    <row r="34" spans="1:6" ht="13.5" customHeight="1" x14ac:dyDescent="0.2">
      <c r="A34" s="57" t="s">
        <v>35</v>
      </c>
      <c r="B34" s="58"/>
      <c r="C34" s="57">
        <v>9.5</v>
      </c>
      <c r="D34" s="59">
        <v>5</v>
      </c>
      <c r="E34" s="60">
        <v>5</v>
      </c>
    </row>
    <row r="35" spans="1:6" ht="12.75" customHeight="1" x14ac:dyDescent="0.2">
      <c r="A35" s="61" t="s">
        <v>36</v>
      </c>
      <c r="B35" s="44"/>
      <c r="C35" s="45"/>
      <c r="D35" s="46"/>
      <c r="E35" s="47"/>
    </row>
    <row r="36" spans="1:6" ht="12.75" customHeight="1" x14ac:dyDescent="0.2">
      <c r="A36" s="62" t="s">
        <v>37</v>
      </c>
      <c r="B36" s="44"/>
      <c r="C36" s="45"/>
      <c r="D36" s="46">
        <v>10</v>
      </c>
      <c r="E36" s="47">
        <v>10</v>
      </c>
    </row>
    <row r="37" spans="1:6" ht="12.75" customHeight="1" x14ac:dyDescent="0.2">
      <c r="A37" s="25" t="s">
        <v>38</v>
      </c>
      <c r="B37" s="44"/>
      <c r="C37" s="45"/>
      <c r="D37" s="46"/>
      <c r="E37" s="47"/>
    </row>
    <row r="38" spans="1:6" ht="12.75" customHeight="1" x14ac:dyDescent="0.2">
      <c r="A38" s="25" t="s">
        <v>39</v>
      </c>
      <c r="B38" s="44"/>
      <c r="C38" s="62">
        <v>37</v>
      </c>
      <c r="D38" s="46">
        <v>70</v>
      </c>
      <c r="E38" s="47">
        <v>70</v>
      </c>
    </row>
    <row r="39" spans="1:6" ht="12.75" customHeight="1" x14ac:dyDescent="0.2">
      <c r="A39" s="62" t="s">
        <v>40</v>
      </c>
      <c r="B39" s="44"/>
      <c r="C39" s="62">
        <v>16</v>
      </c>
      <c r="D39" s="46">
        <v>11</v>
      </c>
      <c r="E39" s="47">
        <v>11</v>
      </c>
    </row>
    <row r="40" spans="1:6" ht="12.75" customHeight="1" x14ac:dyDescent="0.2">
      <c r="A40" s="62" t="s">
        <v>41</v>
      </c>
      <c r="B40" s="44"/>
      <c r="C40" s="62">
        <v>0</v>
      </c>
      <c r="D40" s="46"/>
      <c r="E40" s="47"/>
    </row>
    <row r="41" spans="1:6" ht="12.75" customHeight="1" x14ac:dyDescent="0.2">
      <c r="A41" s="62" t="s">
        <v>42</v>
      </c>
      <c r="B41" s="44"/>
      <c r="C41" s="62">
        <v>10</v>
      </c>
      <c r="D41" s="46">
        <v>36</v>
      </c>
      <c r="E41" s="47">
        <v>45</v>
      </c>
    </row>
    <row r="42" spans="1:6" ht="12.75" customHeight="1" x14ac:dyDescent="0.2">
      <c r="A42" s="62" t="s">
        <v>43</v>
      </c>
      <c r="B42" s="44"/>
      <c r="C42" s="62">
        <v>0</v>
      </c>
      <c r="D42" s="46">
        <v>10</v>
      </c>
      <c r="E42" s="47">
        <v>10</v>
      </c>
      <c r="F42" s="3"/>
    </row>
    <row r="43" spans="1:6" ht="12.75" customHeight="1" x14ac:dyDescent="0.2">
      <c r="A43" s="62" t="s">
        <v>44</v>
      </c>
      <c r="B43" s="44"/>
      <c r="C43" s="62">
        <v>43.7</v>
      </c>
      <c r="D43" s="46">
        <v>25</v>
      </c>
      <c r="E43" s="47">
        <v>50</v>
      </c>
    </row>
    <row r="44" spans="1:6" ht="12.75" customHeight="1" x14ac:dyDescent="0.2">
      <c r="A44" s="26" t="s">
        <v>45</v>
      </c>
      <c r="B44" s="44"/>
      <c r="C44" s="62">
        <v>0</v>
      </c>
      <c r="D44" s="46"/>
      <c r="E44" s="47"/>
    </row>
    <row r="45" spans="1:6" ht="12.75" customHeight="1" x14ac:dyDescent="0.2">
      <c r="A45" s="25" t="s">
        <v>46</v>
      </c>
      <c r="B45" s="21"/>
      <c r="C45" s="62">
        <v>27.2</v>
      </c>
      <c r="D45" s="46">
        <v>70</v>
      </c>
      <c r="E45" s="47">
        <v>80</v>
      </c>
    </row>
    <row r="46" spans="1:6" ht="12.75" customHeight="1" x14ac:dyDescent="0.2">
      <c r="A46" s="26" t="s">
        <v>47</v>
      </c>
      <c r="B46" s="44"/>
      <c r="C46" s="62">
        <v>0</v>
      </c>
      <c r="D46" s="46">
        <v>40</v>
      </c>
      <c r="E46" s="47">
        <v>40</v>
      </c>
    </row>
    <row r="47" spans="1:6" ht="12.75" customHeight="1" x14ac:dyDescent="0.2">
      <c r="A47" s="25" t="s">
        <v>48</v>
      </c>
      <c r="B47" s="44"/>
      <c r="C47" s="62">
        <v>49.1</v>
      </c>
      <c r="D47" s="46">
        <v>20</v>
      </c>
      <c r="E47" s="47">
        <v>40</v>
      </c>
    </row>
    <row r="48" spans="1:6" ht="12.75" customHeight="1" x14ac:dyDescent="0.2">
      <c r="A48" s="62" t="s">
        <v>49</v>
      </c>
      <c r="B48" s="3"/>
      <c r="C48" s="26">
        <v>55.5</v>
      </c>
      <c r="D48" s="28">
        <v>10</v>
      </c>
      <c r="E48" s="29">
        <v>10</v>
      </c>
    </row>
    <row r="49" spans="1:6" ht="13.5" customHeight="1" x14ac:dyDescent="0.2">
      <c r="A49" s="25" t="s">
        <v>25</v>
      </c>
      <c r="B49" s="21"/>
      <c r="C49" s="20"/>
      <c r="D49" s="49">
        <v>20</v>
      </c>
      <c r="E49" s="63">
        <v>20</v>
      </c>
      <c r="F49" s="3"/>
    </row>
    <row r="50" spans="1:6" ht="13.5" customHeight="1" x14ac:dyDescent="0.2">
      <c r="A50" s="11" t="s">
        <v>50</v>
      </c>
      <c r="B50" s="35"/>
      <c r="C50" s="42">
        <f t="shared" ref="C50:E50" si="3">SUM(C35:C49)</f>
        <v>238.5</v>
      </c>
      <c r="D50" s="13">
        <f t="shared" si="3"/>
        <v>322</v>
      </c>
      <c r="E50" s="13">
        <f t="shared" si="3"/>
        <v>386</v>
      </c>
    </row>
    <row r="51" spans="1:6" ht="13.5" customHeight="1" x14ac:dyDescent="0.2">
      <c r="A51" s="54" t="s">
        <v>51</v>
      </c>
      <c r="B51" s="44"/>
      <c r="C51" s="45"/>
      <c r="D51" s="46">
        <v>105</v>
      </c>
      <c r="E51" s="56">
        <v>2064</v>
      </c>
    </row>
    <row r="52" spans="1:6" ht="13.5" customHeight="1" x14ac:dyDescent="0.2">
      <c r="A52" s="64" t="s">
        <v>52</v>
      </c>
      <c r="B52" s="65"/>
      <c r="C52" s="66"/>
      <c r="D52" s="67"/>
      <c r="E52" s="68">
        <v>698</v>
      </c>
    </row>
    <row r="53" spans="1:6" ht="13.5" customHeight="1" x14ac:dyDescent="0.2">
      <c r="A53" s="64" t="s">
        <v>53</v>
      </c>
      <c r="B53" s="65"/>
      <c r="C53" s="66"/>
      <c r="D53" s="67"/>
      <c r="E53" s="68">
        <v>7.9</v>
      </c>
    </row>
    <row r="54" spans="1:6" ht="12.75" customHeight="1" x14ac:dyDescent="0.2">
      <c r="A54" s="69" t="s">
        <v>54</v>
      </c>
      <c r="B54" s="70"/>
      <c r="C54" s="71"/>
      <c r="D54" s="72"/>
      <c r="E54" s="73"/>
    </row>
    <row r="55" spans="1:6" ht="12.75" customHeight="1" x14ac:dyDescent="0.2">
      <c r="A55" s="20" t="s">
        <v>55</v>
      </c>
      <c r="B55" s="74"/>
      <c r="C55" s="75"/>
      <c r="D55" s="49"/>
      <c r="E55" s="50">
        <v>20.6</v>
      </c>
    </row>
    <row r="56" spans="1:6" ht="12.75" customHeight="1" x14ac:dyDescent="0.2">
      <c r="A56" s="20" t="s">
        <v>56</v>
      </c>
      <c r="B56" s="74"/>
      <c r="C56" s="75">
        <v>1.6</v>
      </c>
      <c r="D56" s="49"/>
      <c r="E56" s="50">
        <v>2</v>
      </c>
    </row>
    <row r="57" spans="1:6" ht="12.75" customHeight="1" x14ac:dyDescent="0.2">
      <c r="A57" s="25" t="s">
        <v>57</v>
      </c>
      <c r="B57" s="76"/>
      <c r="C57" s="22"/>
      <c r="D57" s="23">
        <v>15</v>
      </c>
      <c r="E57" s="24">
        <v>20</v>
      </c>
    </row>
    <row r="58" spans="1:6" ht="13.5" customHeight="1" x14ac:dyDescent="0.2">
      <c r="A58" s="25" t="s">
        <v>58</v>
      </c>
      <c r="B58" s="1"/>
      <c r="C58" s="27">
        <v>2.2000000000000002</v>
      </c>
      <c r="D58" s="28"/>
      <c r="E58" s="77">
        <v>25</v>
      </c>
      <c r="F58" s="3"/>
    </row>
    <row r="59" spans="1:6" ht="13.5" customHeight="1" x14ac:dyDescent="0.2">
      <c r="A59" s="11" t="s">
        <v>59</v>
      </c>
      <c r="B59" s="12"/>
      <c r="C59" s="42">
        <f t="shared" ref="C59:E59" si="4">SUM(C54:C58)</f>
        <v>3.8000000000000003</v>
      </c>
      <c r="D59" s="13">
        <f t="shared" si="4"/>
        <v>15</v>
      </c>
      <c r="E59" s="13">
        <f t="shared" si="4"/>
        <v>67.599999999999994</v>
      </c>
    </row>
    <row r="60" spans="1:6" ht="13.5" customHeight="1" x14ac:dyDescent="0.2">
      <c r="A60" s="11" t="s">
        <v>60</v>
      </c>
      <c r="B60" s="35"/>
      <c r="C60" s="36">
        <v>32.299999999999997</v>
      </c>
      <c r="D60" s="37">
        <v>31.2</v>
      </c>
      <c r="E60" s="14">
        <v>49</v>
      </c>
    </row>
    <row r="61" spans="1:6" ht="12.75" customHeight="1" x14ac:dyDescent="0.2">
      <c r="A61" s="61" t="s">
        <v>61</v>
      </c>
      <c r="B61" s="78"/>
      <c r="C61" s="79">
        <v>155.9</v>
      </c>
      <c r="D61" s="80"/>
      <c r="E61" s="81"/>
    </row>
    <row r="62" spans="1:6" ht="13.5" customHeight="1" x14ac:dyDescent="0.2">
      <c r="A62" s="26" t="s">
        <v>62</v>
      </c>
      <c r="B62" s="1"/>
      <c r="C62" s="27"/>
      <c r="D62" s="28">
        <v>113</v>
      </c>
      <c r="E62" s="29"/>
      <c r="F62" s="3"/>
    </row>
    <row r="63" spans="1:6" ht="13.5" customHeight="1" x14ac:dyDescent="0.2">
      <c r="A63" s="11" t="s">
        <v>63</v>
      </c>
      <c r="B63" s="35"/>
      <c r="C63" s="42">
        <f t="shared" ref="C63:E63" si="5">SUM(C61:C62)</f>
        <v>155.9</v>
      </c>
      <c r="D63" s="53">
        <f t="shared" si="5"/>
        <v>113</v>
      </c>
      <c r="E63" s="53">
        <f t="shared" si="5"/>
        <v>0</v>
      </c>
    </row>
    <row r="64" spans="1:6" ht="13.5" customHeight="1" x14ac:dyDescent="0.2">
      <c r="A64" s="30" t="s">
        <v>64</v>
      </c>
      <c r="B64" s="82"/>
      <c r="C64" s="83">
        <f t="shared" ref="C64:E64" si="6">C25+SUM(C31:C34)+C50+C51+C52+C53+SUM(C59:C60)+C63</f>
        <v>1482.441</v>
      </c>
      <c r="D64" s="83">
        <f t="shared" si="6"/>
        <v>1515</v>
      </c>
      <c r="E64" s="83">
        <f t="shared" si="6"/>
        <v>4623</v>
      </c>
    </row>
    <row r="65" spans="1:5" ht="13.5" customHeight="1" x14ac:dyDescent="0.2">
      <c r="A65" s="84" t="s">
        <v>65</v>
      </c>
      <c r="B65" s="85"/>
      <c r="C65" s="86">
        <f t="shared" ref="C65:E65" si="7">C64-C10</f>
        <v>1360.8400000000001</v>
      </c>
      <c r="D65" s="87">
        <f t="shared" si="7"/>
        <v>1385</v>
      </c>
      <c r="E65" s="87">
        <f t="shared" si="7"/>
        <v>4503</v>
      </c>
    </row>
    <row r="66" spans="1:5" ht="13.5" customHeight="1" x14ac:dyDescent="0.2">
      <c r="A66" s="88" t="s">
        <v>66</v>
      </c>
      <c r="B66" s="89"/>
      <c r="C66" s="90"/>
      <c r="D66" s="91"/>
      <c r="E66" s="92"/>
    </row>
    <row r="67" spans="1:5" ht="12.75" customHeight="1" x14ac:dyDescent="0.2">
      <c r="A67" s="93" t="s">
        <v>67</v>
      </c>
      <c r="B67" s="3" t="s">
        <v>68</v>
      </c>
      <c r="C67" s="3"/>
      <c r="D67" s="3"/>
    </row>
    <row r="68" spans="1:5" ht="12.75" customHeight="1" x14ac:dyDescent="0.2">
      <c r="A68" s="1" t="s">
        <v>69</v>
      </c>
      <c r="B68" s="94">
        <v>45925</v>
      </c>
      <c r="C68" s="94"/>
      <c r="D68" s="94"/>
    </row>
    <row r="69" spans="1:5" ht="12.75" customHeight="1" x14ac:dyDescent="0.2">
      <c r="A69" s="1"/>
      <c r="B69" s="94"/>
      <c r="C69" s="94"/>
      <c r="D69" s="94"/>
    </row>
    <row r="70" spans="1:5" ht="12.75" customHeight="1" x14ac:dyDescent="0.2"/>
    <row r="71" spans="1:5" ht="12.75" customHeight="1" x14ac:dyDescent="0.2"/>
    <row r="72" spans="1:5" ht="12.75" customHeight="1" x14ac:dyDescent="0.2"/>
    <row r="73" spans="1:5" ht="12.75" customHeight="1" x14ac:dyDescent="0.2"/>
    <row r="74" spans="1:5" ht="12.75" customHeight="1" x14ac:dyDescent="0.2"/>
    <row r="75" spans="1:5" ht="12.75" customHeight="1" x14ac:dyDescent="0.2"/>
    <row r="76" spans="1:5" ht="12.75" customHeight="1" x14ac:dyDescent="0.2"/>
    <row r="77" spans="1:5" ht="12.75" customHeight="1" x14ac:dyDescent="0.2"/>
    <row r="78" spans="1:5" ht="12.75" customHeight="1" x14ac:dyDescent="0.2"/>
    <row r="79" spans="1:5" ht="12.75" customHeight="1" x14ac:dyDescent="0.2"/>
    <row r="80" spans="1:5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2.5703125" defaultRowHeight="15" customHeight="1" x14ac:dyDescent="0.2"/>
  <cols>
    <col min="1" max="6" width="11.5703125" customWidth="1"/>
    <col min="7" max="26" width="8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  <headerFooter>
    <oddHeader>&amp;C&amp;A</oddHeader>
    <oddFooter>&amp;CStránka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2.5703125" defaultRowHeight="15" customHeight="1" x14ac:dyDescent="0.2"/>
  <cols>
    <col min="1" max="6" width="11.5703125" customWidth="1"/>
    <col min="7" max="26" width="8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  <headerFooter>
    <oddHeader>&amp;C&amp;A</oddHeader>
    <oddFooter>&amp;CStránka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návrh rozpočtu 2025</vt:lpstr>
      <vt:lpstr> příloha </vt:lpstr>
      <vt:lpstr>investice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reditelka</dc:creator>
  <cp:lastModifiedBy>Iveta Lukešová</cp:lastModifiedBy>
  <cp:lastPrinted>2025-09-29T07:10:21Z</cp:lastPrinted>
  <dcterms:created xsi:type="dcterms:W3CDTF">2007-02-12T12:15:07Z</dcterms:created>
  <dcterms:modified xsi:type="dcterms:W3CDTF">2025-09-29T07:10:22Z</dcterms:modified>
</cp:coreProperties>
</file>